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calcChain.xml><?xml version="1.0" encoding="utf-8"?>
<calcChain xmlns="http://schemas.openxmlformats.org/spreadsheetml/2006/main">
  <c r="AL28" i="1"/>
  <c r="AL29"/>
  <c r="AL30"/>
  <c r="AL24"/>
  <c r="AL25"/>
</calcChain>
</file>

<file path=xl/sharedStrings.xml><?xml version="1.0" encoding="utf-8"?>
<sst xmlns="http://schemas.openxmlformats.org/spreadsheetml/2006/main" count="548" uniqueCount="183">
  <si>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</si>
  <si>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</si>
  <si>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</si>
  <si>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</si>
  <si>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</si>
  <si>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</si>
  <si>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</si>
  <si>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</si>
  <si>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</si>
  <si>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</si>
  <si>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</si>
  <si>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</si>
  <si>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</si>
  <si>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</si>
  <si>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</si>
  <si>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</si>
  <si>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</si>
  <si>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</si>
  <si>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</si>
  <si>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</si>
  <si>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</si>
  <si>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</si>
  <si>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</si>
  <si>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</si>
  <si>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</si>
  <si>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</si>
  <si>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</si>
  <si>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</si>
  <si>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</si>
  <si>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</si>
  <si>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</si>
  <si>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</si>
  <si>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</si>
  <si>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</si>
  <si>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</si>
  <si>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</si>
  <si>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</si>
  <si>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</si>
  <si>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</si>
  <si>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</si>
  <si>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</si>
  <si>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</si>
  <si>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</si>
  <si>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</si>
  <si>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</si>
  <si>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</si>
  <si>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</si>
  <si>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</si>
  <si>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</si>
  <si>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</si>
  <si>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</si>
  <si>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</si>
  <si>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</si>
  <si>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</si>
  <si>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2.4.0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</si>
  <si>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</si>
  <si>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</si>
  <si>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</si>
  <si>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</si>
  <si>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</si>
  <si>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</si>
  <si>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</si>
  <si>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</si>
  <si>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</si>
  <si>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</si>
  <si>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</si>
  <si>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</si>
  <si>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</si>
  <si>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</si>
  <si>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</si>
  <si>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</si>
  <si>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</si>
  <si>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</si>
  <si>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</si>
  <si>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</si>
  <si>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</si>
  <si>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</si>
  <si>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</si>
  <si>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</si>
  <si>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</si>
  <si>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</si>
  <si>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</si>
  <si>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</si>
  <si>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</si>
  <si>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</si>
  <si>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</si>
  <si>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</si>
  <si>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</si>
  <si>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</si>
  <si>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</si>
  <si>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</si>
  <si>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</si>
  <si>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</si>
  <si>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</si>
  <si>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</si>
  <si>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</si>
  <si>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</si>
  <si>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</si>
  <si>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</si>
  <si>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</si>
  <si>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</si>
  <si>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</si>
  <si>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</si>
  <si>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</si>
  <si>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</si>
  <si>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</si>
  <si>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</si>
  <si>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</si>
  <si>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</si>
  <si>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</si>
  <si>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</si>
  <si>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</si>
  <si>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</si>
  <si>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</si>
  <si>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</si>
  <si>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</si>
  <si>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</si>
  <si>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</si>
  <si>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</si>
  <si>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</si>
  <si>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</si>
  <si>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</si>
  <si>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</si>
  <si>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</si>
  <si>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</si>
  <si>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</si>
  <si>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</si>
  <si>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</si>
  <si>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</si>
  <si>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</si>
  <si>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</si>
  <si>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</si>
  <si>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</si>
  <si>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</si>
  <si>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</si>
  <si>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</si>
  <si>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</si>
  <si>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</si>
  <si>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</si>
  <si>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</si>
  <si>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</si>
  <si>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</si>
  <si>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</si>
  <si>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</si>
  <si>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</si>
  <si>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</si>
  <si>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</si>
  <si>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</si>
  <si>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</si>
  <si>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</si>
  <si>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</si>
  <si>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</si>
  <si>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</si>
  <si>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</si>
  <si>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</si>
  <si>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</si>
  <si>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</si>
  <si>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</si>
  <si>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</si>
  <si>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</si>
  <si>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</si>
  <si>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</si>
  <si>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</si>
  <si>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</si>
  <si>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</si>
  <si>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</si>
  <si>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</si>
  <si>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</si>
  <si>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</si>
  <si>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</si>
  <si>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</si>
  <si>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</si>
  <si>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</si>
  <si>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</si>
  <si>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</si>
  <si>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</si>
  <si>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</si>
  <si>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</si>
  <si>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</si>
  <si>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</si>
  <si>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</si>
  <si>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</si>
  <si>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 xml:space="preserve"> Проект Приложения №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.07.2025 г №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</si>
</sst>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166" fontId="6" fillId="2" borderId="3" xfId="0" applyNumberFormat="1" applyFont="1" applyFill="1" applyBorder="1" applyAlignment="1">
      <alignment horizontal="right" vertical="center" wrapText="1"/>
    </xf>
    <xf numFmtId="166" fontId="7" fillId="2" borderId="5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76"/>
  <sheetViews>
    <sheetView tabSelected="1" zoomScale="63" zoomScaleNormal="63" workbookViewId="0">
      <selection activeCell="CH4" sqref="CH4"/>
    </sheetView>
  </sheetViews>
  <sheetFormatPr defaultRowHeight="14.4" customHeight="1"/>
  <cols>
    <col min="1" max="1" width="80.77734375" customWidth="1"/>
    <col min="2" max="2" width="15.4414062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4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9" t="s">
        <v>182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"/>
      <c r="CC1" s="2"/>
      <c r="CD1" s="2"/>
      <c r="CE1" s="2"/>
      <c r="CF1" s="2"/>
    </row>
    <row r="2" spans="1:85" ht="15.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73.2" customHeight="1">
      <c r="A4" s="30" t="s">
        <v>179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"/>
      <c r="CC4" s="3"/>
      <c r="CD4" s="3"/>
      <c r="CE4" s="3"/>
      <c r="CF4" s="3"/>
    </row>
    <row r="5" spans="1:85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>
      <c r="A6" s="28" t="s">
        <v>1</v>
      </c>
      <c r="B6" s="28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8" t="s">
        <v>3</v>
      </c>
      <c r="R6" s="28" t="s">
        <v>4</v>
      </c>
      <c r="S6" s="28" t="s">
        <v>17</v>
      </c>
      <c r="T6" s="27" t="s">
        <v>1</v>
      </c>
      <c r="U6" s="27" t="s">
        <v>6</v>
      </c>
      <c r="V6" s="27" t="s">
        <v>18</v>
      </c>
      <c r="W6" s="27" t="s">
        <v>8</v>
      </c>
      <c r="X6" s="27" t="s">
        <v>19</v>
      </c>
      <c r="Y6" s="27" t="s">
        <v>10</v>
      </c>
      <c r="Z6" s="27" t="s">
        <v>20</v>
      </c>
      <c r="AA6" s="27" t="s">
        <v>12</v>
      </c>
      <c r="AB6" s="27" t="s">
        <v>21</v>
      </c>
      <c r="AC6" s="27" t="s">
        <v>14</v>
      </c>
      <c r="AD6" s="27" t="s">
        <v>22</v>
      </c>
      <c r="AE6" s="27" t="s">
        <v>16</v>
      </c>
      <c r="AF6" s="27" t="s">
        <v>6</v>
      </c>
      <c r="AG6" s="27" t="s">
        <v>8</v>
      </c>
      <c r="AH6" s="27" t="s">
        <v>10</v>
      </c>
      <c r="AI6" s="27" t="s">
        <v>12</v>
      </c>
      <c r="AJ6" s="27" t="s">
        <v>14</v>
      </c>
      <c r="AK6" s="27" t="s">
        <v>16</v>
      </c>
      <c r="AL6" s="28" t="s">
        <v>178</v>
      </c>
      <c r="AM6" s="27" t="s">
        <v>8</v>
      </c>
      <c r="AN6" s="27" t="s">
        <v>10</v>
      </c>
      <c r="AO6" s="27" t="s">
        <v>12</v>
      </c>
      <c r="AP6" s="27" t="s">
        <v>14</v>
      </c>
      <c r="AQ6" s="27" t="s">
        <v>16</v>
      </c>
      <c r="AR6" s="27" t="s">
        <v>23</v>
      </c>
      <c r="AS6" s="27" t="s">
        <v>18</v>
      </c>
      <c r="AT6" s="27" t="s">
        <v>24</v>
      </c>
      <c r="AU6" s="27" t="s">
        <v>19</v>
      </c>
      <c r="AV6" s="27" t="s">
        <v>25</v>
      </c>
      <c r="AW6" s="27" t="s">
        <v>20</v>
      </c>
      <c r="AX6" s="27" t="s">
        <v>26</v>
      </c>
      <c r="AY6" s="27" t="s">
        <v>21</v>
      </c>
      <c r="AZ6" s="27" t="s">
        <v>27</v>
      </c>
      <c r="BA6" s="27" t="s">
        <v>22</v>
      </c>
      <c r="BB6" s="27" t="s">
        <v>28</v>
      </c>
      <c r="BC6" s="27" t="s">
        <v>23</v>
      </c>
      <c r="BD6" s="27" t="s">
        <v>24</v>
      </c>
      <c r="BE6" s="27" t="s">
        <v>25</v>
      </c>
      <c r="BF6" s="27" t="s">
        <v>26</v>
      </c>
      <c r="BG6" s="27" t="s">
        <v>27</v>
      </c>
      <c r="BH6" s="27" t="s">
        <v>28</v>
      </c>
      <c r="BI6" s="28" t="s">
        <v>23</v>
      </c>
      <c r="BJ6" s="27" t="s">
        <v>24</v>
      </c>
      <c r="BK6" s="27" t="s">
        <v>25</v>
      </c>
      <c r="BL6" s="27" t="s">
        <v>26</v>
      </c>
      <c r="BM6" s="27" t="s">
        <v>27</v>
      </c>
      <c r="BN6" s="27" t="s">
        <v>28</v>
      </c>
      <c r="BO6" s="27" t="s">
        <v>29</v>
      </c>
      <c r="BP6" s="27" t="s">
        <v>30</v>
      </c>
      <c r="BQ6" s="27" t="s">
        <v>31</v>
      </c>
      <c r="BR6" s="27" t="s">
        <v>32</v>
      </c>
      <c r="BS6" s="27" t="s">
        <v>33</v>
      </c>
      <c r="BT6" s="27" t="s">
        <v>34</v>
      </c>
      <c r="BU6" s="27" t="s">
        <v>29</v>
      </c>
      <c r="BV6" s="27" t="s">
        <v>30</v>
      </c>
      <c r="BW6" s="27" t="s">
        <v>31</v>
      </c>
      <c r="BX6" s="27" t="s">
        <v>32</v>
      </c>
      <c r="BY6" s="27" t="s">
        <v>33</v>
      </c>
      <c r="BZ6" s="27" t="s">
        <v>34</v>
      </c>
      <c r="CA6" s="28" t="s">
        <v>29</v>
      </c>
      <c r="CB6" s="27" t="s">
        <v>30</v>
      </c>
      <c r="CC6" s="27" t="s">
        <v>31</v>
      </c>
      <c r="CD6" s="27" t="s">
        <v>32</v>
      </c>
      <c r="CE6" s="27" t="s">
        <v>33</v>
      </c>
      <c r="CF6" s="7" t="s">
        <v>34</v>
      </c>
    </row>
    <row r="7" spans="1:85" ht="31.2">
      <c r="A7" s="28"/>
      <c r="B7" s="28" t="s">
        <v>2</v>
      </c>
      <c r="C7" s="27" t="s">
        <v>2</v>
      </c>
      <c r="D7" s="27" t="s">
        <v>2</v>
      </c>
      <c r="E7" s="27" t="s">
        <v>2</v>
      </c>
      <c r="F7" s="27" t="s">
        <v>2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  <c r="M7" s="27" t="s">
        <v>2</v>
      </c>
      <c r="N7" s="27" t="s">
        <v>2</v>
      </c>
      <c r="O7" s="27" t="s">
        <v>2</v>
      </c>
      <c r="P7" s="27" t="s">
        <v>2</v>
      </c>
      <c r="Q7" s="28" t="s">
        <v>3</v>
      </c>
      <c r="R7" s="28" t="s">
        <v>4</v>
      </c>
      <c r="S7" s="28" t="s">
        <v>5</v>
      </c>
      <c r="T7" s="27"/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7" t="s">
        <v>11</v>
      </c>
      <c r="AA7" s="27" t="s">
        <v>12</v>
      </c>
      <c r="AB7" s="27" t="s">
        <v>13</v>
      </c>
      <c r="AC7" s="27" t="s">
        <v>14</v>
      </c>
      <c r="AD7" s="27" t="s">
        <v>15</v>
      </c>
      <c r="AE7" s="27" t="s">
        <v>16</v>
      </c>
      <c r="AF7" s="27" t="s">
        <v>6</v>
      </c>
      <c r="AG7" s="27" t="s">
        <v>8</v>
      </c>
      <c r="AH7" s="27" t="s">
        <v>10</v>
      </c>
      <c r="AI7" s="27" t="s">
        <v>12</v>
      </c>
      <c r="AJ7" s="27" t="s">
        <v>14</v>
      </c>
      <c r="AK7" s="27" t="s">
        <v>16</v>
      </c>
      <c r="AL7" s="28" t="s">
        <v>6</v>
      </c>
      <c r="AM7" s="27" t="s">
        <v>8</v>
      </c>
      <c r="AN7" s="27" t="s">
        <v>10</v>
      </c>
      <c r="AO7" s="27" t="s">
        <v>12</v>
      </c>
      <c r="AP7" s="27" t="s">
        <v>14</v>
      </c>
      <c r="AQ7" s="27" t="s">
        <v>16</v>
      </c>
      <c r="AR7" s="27" t="s">
        <v>6</v>
      </c>
      <c r="AS7" s="27" t="s">
        <v>7</v>
      </c>
      <c r="AT7" s="27" t="s">
        <v>8</v>
      </c>
      <c r="AU7" s="27" t="s">
        <v>9</v>
      </c>
      <c r="AV7" s="27" t="s">
        <v>10</v>
      </c>
      <c r="AW7" s="27" t="s">
        <v>11</v>
      </c>
      <c r="AX7" s="27" t="s">
        <v>12</v>
      </c>
      <c r="AY7" s="27" t="s">
        <v>13</v>
      </c>
      <c r="AZ7" s="27" t="s">
        <v>14</v>
      </c>
      <c r="BA7" s="27" t="s">
        <v>15</v>
      </c>
      <c r="BB7" s="27" t="s">
        <v>16</v>
      </c>
      <c r="BC7" s="27" t="s">
        <v>6</v>
      </c>
      <c r="BD7" s="27" t="s">
        <v>8</v>
      </c>
      <c r="BE7" s="27" t="s">
        <v>10</v>
      </c>
      <c r="BF7" s="27" t="s">
        <v>12</v>
      </c>
      <c r="BG7" s="27" t="s">
        <v>14</v>
      </c>
      <c r="BH7" s="27" t="s">
        <v>16</v>
      </c>
      <c r="BI7" s="28" t="s">
        <v>6</v>
      </c>
      <c r="BJ7" s="27" t="s">
        <v>8</v>
      </c>
      <c r="BK7" s="27" t="s">
        <v>10</v>
      </c>
      <c r="BL7" s="27" t="s">
        <v>12</v>
      </c>
      <c r="BM7" s="27" t="s">
        <v>14</v>
      </c>
      <c r="BN7" s="27" t="s">
        <v>16</v>
      </c>
      <c r="BO7" s="27" t="s">
        <v>6</v>
      </c>
      <c r="BP7" s="27" t="s">
        <v>8</v>
      </c>
      <c r="BQ7" s="27" t="s">
        <v>10</v>
      </c>
      <c r="BR7" s="27" t="s">
        <v>12</v>
      </c>
      <c r="BS7" s="27" t="s">
        <v>14</v>
      </c>
      <c r="BT7" s="27" t="s">
        <v>16</v>
      </c>
      <c r="BU7" s="27" t="s">
        <v>6</v>
      </c>
      <c r="BV7" s="27" t="s">
        <v>8</v>
      </c>
      <c r="BW7" s="27" t="s">
        <v>10</v>
      </c>
      <c r="BX7" s="27" t="s">
        <v>12</v>
      </c>
      <c r="BY7" s="27" t="s">
        <v>14</v>
      </c>
      <c r="BZ7" s="27" t="s">
        <v>16</v>
      </c>
      <c r="CA7" s="28" t="s">
        <v>6</v>
      </c>
      <c r="CB7" s="27" t="s">
        <v>8</v>
      </c>
      <c r="CC7" s="27" t="s">
        <v>10</v>
      </c>
      <c r="CD7" s="27" t="s">
        <v>12</v>
      </c>
      <c r="CE7" s="27" t="s">
        <v>14</v>
      </c>
      <c r="CF7" s="7" t="s">
        <v>16</v>
      </c>
    </row>
    <row r="8" spans="1:85" ht="31.2">
      <c r="A8" s="28"/>
      <c r="B8" s="28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  <c r="L8" s="27" t="s">
        <v>2</v>
      </c>
      <c r="M8" s="27" t="s">
        <v>2</v>
      </c>
      <c r="N8" s="27" t="s">
        <v>2</v>
      </c>
      <c r="O8" s="27" t="s">
        <v>2</v>
      </c>
      <c r="P8" s="27" t="s">
        <v>2</v>
      </c>
      <c r="Q8" s="28" t="s">
        <v>3</v>
      </c>
      <c r="R8" s="28" t="s">
        <v>4</v>
      </c>
      <c r="S8" s="28" t="s">
        <v>5</v>
      </c>
      <c r="T8" s="27"/>
      <c r="U8" s="27" t="s">
        <v>6</v>
      </c>
      <c r="V8" s="27" t="s">
        <v>7</v>
      </c>
      <c r="W8" s="27" t="s">
        <v>8</v>
      </c>
      <c r="X8" s="27" t="s">
        <v>9</v>
      </c>
      <c r="Y8" s="27" t="s">
        <v>10</v>
      </c>
      <c r="Z8" s="27" t="s">
        <v>11</v>
      </c>
      <c r="AA8" s="27" t="s">
        <v>12</v>
      </c>
      <c r="AB8" s="27" t="s">
        <v>13</v>
      </c>
      <c r="AC8" s="27" t="s">
        <v>14</v>
      </c>
      <c r="AD8" s="27" t="s">
        <v>15</v>
      </c>
      <c r="AE8" s="27" t="s">
        <v>16</v>
      </c>
      <c r="AF8" s="27" t="s">
        <v>6</v>
      </c>
      <c r="AG8" s="27" t="s">
        <v>8</v>
      </c>
      <c r="AH8" s="27" t="s">
        <v>10</v>
      </c>
      <c r="AI8" s="27" t="s">
        <v>12</v>
      </c>
      <c r="AJ8" s="27" t="s">
        <v>14</v>
      </c>
      <c r="AK8" s="27" t="s">
        <v>16</v>
      </c>
      <c r="AL8" s="28" t="s">
        <v>6</v>
      </c>
      <c r="AM8" s="27" t="s">
        <v>8</v>
      </c>
      <c r="AN8" s="27" t="s">
        <v>10</v>
      </c>
      <c r="AO8" s="27" t="s">
        <v>12</v>
      </c>
      <c r="AP8" s="27" t="s">
        <v>14</v>
      </c>
      <c r="AQ8" s="27" t="s">
        <v>16</v>
      </c>
      <c r="AR8" s="27" t="s">
        <v>6</v>
      </c>
      <c r="AS8" s="27" t="s">
        <v>7</v>
      </c>
      <c r="AT8" s="27" t="s">
        <v>8</v>
      </c>
      <c r="AU8" s="27" t="s">
        <v>9</v>
      </c>
      <c r="AV8" s="27" t="s">
        <v>10</v>
      </c>
      <c r="AW8" s="27" t="s">
        <v>11</v>
      </c>
      <c r="AX8" s="27" t="s">
        <v>12</v>
      </c>
      <c r="AY8" s="27" t="s">
        <v>13</v>
      </c>
      <c r="AZ8" s="27" t="s">
        <v>14</v>
      </c>
      <c r="BA8" s="27" t="s">
        <v>15</v>
      </c>
      <c r="BB8" s="27" t="s">
        <v>16</v>
      </c>
      <c r="BC8" s="27" t="s">
        <v>6</v>
      </c>
      <c r="BD8" s="27" t="s">
        <v>8</v>
      </c>
      <c r="BE8" s="27" t="s">
        <v>10</v>
      </c>
      <c r="BF8" s="27" t="s">
        <v>12</v>
      </c>
      <c r="BG8" s="27" t="s">
        <v>14</v>
      </c>
      <c r="BH8" s="27" t="s">
        <v>16</v>
      </c>
      <c r="BI8" s="28" t="s">
        <v>6</v>
      </c>
      <c r="BJ8" s="27" t="s">
        <v>8</v>
      </c>
      <c r="BK8" s="27" t="s">
        <v>10</v>
      </c>
      <c r="BL8" s="27" t="s">
        <v>12</v>
      </c>
      <c r="BM8" s="27" t="s">
        <v>14</v>
      </c>
      <c r="BN8" s="27" t="s">
        <v>16</v>
      </c>
      <c r="BO8" s="27" t="s">
        <v>6</v>
      </c>
      <c r="BP8" s="27" t="s">
        <v>8</v>
      </c>
      <c r="BQ8" s="27" t="s">
        <v>10</v>
      </c>
      <c r="BR8" s="27" t="s">
        <v>12</v>
      </c>
      <c r="BS8" s="27" t="s">
        <v>14</v>
      </c>
      <c r="BT8" s="27" t="s">
        <v>16</v>
      </c>
      <c r="BU8" s="27" t="s">
        <v>6</v>
      </c>
      <c r="BV8" s="27" t="s">
        <v>8</v>
      </c>
      <c r="BW8" s="27" t="s">
        <v>10</v>
      </c>
      <c r="BX8" s="27" t="s">
        <v>12</v>
      </c>
      <c r="BY8" s="27" t="s">
        <v>14</v>
      </c>
      <c r="BZ8" s="27" t="s">
        <v>16</v>
      </c>
      <c r="CA8" s="28" t="s">
        <v>6</v>
      </c>
      <c r="CB8" s="27" t="s">
        <v>8</v>
      </c>
      <c r="CC8" s="27" t="s">
        <v>10</v>
      </c>
      <c r="CD8" s="27" t="s">
        <v>12</v>
      </c>
      <c r="CE8" s="27" t="s">
        <v>14</v>
      </c>
      <c r="CF8" s="7" t="s">
        <v>16</v>
      </c>
    </row>
    <row r="9" spans="1:85" ht="15.6" hidden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61.8" customHeight="1">
      <c r="A10" s="14" t="s">
        <v>36</v>
      </c>
      <c r="B10" s="15" t="s">
        <v>37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 t="s">
        <v>35</v>
      </c>
      <c r="U10" s="19">
        <v>7.5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-6.3</v>
      </c>
      <c r="AG10" s="19"/>
      <c r="AH10" s="19"/>
      <c r="AI10" s="19"/>
      <c r="AJ10" s="19"/>
      <c r="AK10" s="19"/>
      <c r="AL10" s="21">
        <v>1.2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6"/>
      <c r="CB10" s="10"/>
      <c r="CC10" s="9"/>
      <c r="CD10" s="9"/>
      <c r="CE10" s="12"/>
      <c r="CF10" s="11"/>
      <c r="CG10" s="13"/>
    </row>
    <row r="11" spans="1:85" ht="25.2" customHeight="1">
      <c r="A11" s="14" t="s">
        <v>38</v>
      </c>
      <c r="B11" s="15" t="s">
        <v>39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 t="s">
        <v>35</v>
      </c>
      <c r="U11" s="19">
        <v>7.5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-6.3</v>
      </c>
      <c r="AG11" s="19"/>
      <c r="AH11" s="19"/>
      <c r="AI11" s="19"/>
      <c r="AJ11" s="19"/>
      <c r="AK11" s="19"/>
      <c r="AL11" s="21">
        <v>1.2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6"/>
      <c r="CB11" s="10"/>
      <c r="CC11" s="9"/>
      <c r="CD11" s="9"/>
      <c r="CE11" s="12"/>
      <c r="CF11" s="11"/>
      <c r="CG11" s="13"/>
    </row>
    <row r="12" spans="1:85" ht="41.4" customHeight="1">
      <c r="A12" s="14" t="s">
        <v>40</v>
      </c>
      <c r="B12" s="15" t="s">
        <v>41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 t="s">
        <v>35</v>
      </c>
      <c r="U12" s="19">
        <v>7.5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-6.3</v>
      </c>
      <c r="AG12" s="19"/>
      <c r="AH12" s="19"/>
      <c r="AI12" s="19"/>
      <c r="AJ12" s="19"/>
      <c r="AK12" s="19"/>
      <c r="AL12" s="21">
        <v>1.2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6"/>
      <c r="CB12" s="10"/>
      <c r="CC12" s="9"/>
      <c r="CD12" s="9"/>
      <c r="CE12" s="12"/>
      <c r="CF12" s="11"/>
      <c r="CG12" s="13"/>
    </row>
    <row r="13" spans="1:85" ht="34.200000000000003" customHeight="1">
      <c r="A13" s="14" t="s">
        <v>42</v>
      </c>
      <c r="B13" s="15" t="s">
        <v>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 t="s">
        <v>44</v>
      </c>
      <c r="R13" s="15" t="s">
        <v>45</v>
      </c>
      <c r="S13" s="15" t="s">
        <v>46</v>
      </c>
      <c r="T13" s="18" t="s">
        <v>35</v>
      </c>
      <c r="U13" s="19">
        <v>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-3.8</v>
      </c>
      <c r="AG13" s="19"/>
      <c r="AH13" s="19"/>
      <c r="AI13" s="19"/>
      <c r="AJ13" s="19"/>
      <c r="AK13" s="19"/>
      <c r="AL13" s="21">
        <v>1.2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6"/>
      <c r="CB13" s="10"/>
      <c r="CC13" s="9"/>
      <c r="CD13" s="9"/>
      <c r="CE13" s="12"/>
      <c r="CF13" s="11"/>
      <c r="CG13" s="13"/>
    </row>
    <row r="14" spans="1:85" ht="52.8" customHeight="1">
      <c r="A14" s="14" t="s">
        <v>47</v>
      </c>
      <c r="B14" s="15" t="s">
        <v>48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35</v>
      </c>
      <c r="U14" s="19">
        <v>78.900000000000006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-24.5</v>
      </c>
      <c r="AG14" s="19"/>
      <c r="AH14" s="19"/>
      <c r="AI14" s="19"/>
      <c r="AJ14" s="19"/>
      <c r="AK14" s="19"/>
      <c r="AL14" s="21">
        <v>54.4</v>
      </c>
      <c r="AM14" s="22"/>
      <c r="AN14" s="22"/>
      <c r="AO14" s="22"/>
      <c r="AP14" s="22"/>
      <c r="AQ14" s="22"/>
      <c r="AR14" s="22">
        <v>13.7</v>
      </c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>
        <v>13.7</v>
      </c>
      <c r="BJ14" s="23"/>
      <c r="BK14" s="22"/>
      <c r="BL14" s="22"/>
      <c r="BM14" s="24"/>
      <c r="BN14" s="25"/>
      <c r="BO14" s="22">
        <v>14.2</v>
      </c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6">
        <v>14.2</v>
      </c>
      <c r="CB14" s="10"/>
      <c r="CC14" s="9"/>
      <c r="CD14" s="9"/>
      <c r="CE14" s="12"/>
      <c r="CF14" s="11"/>
      <c r="CG14" s="13"/>
    </row>
    <row r="15" spans="1:85" ht="33" customHeight="1">
      <c r="A15" s="14" t="s">
        <v>38</v>
      </c>
      <c r="B15" s="15" t="s">
        <v>49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35</v>
      </c>
      <c r="U15" s="19">
        <v>78.900000000000006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-24.5</v>
      </c>
      <c r="AG15" s="19"/>
      <c r="AH15" s="19"/>
      <c r="AI15" s="19"/>
      <c r="AJ15" s="19"/>
      <c r="AK15" s="19"/>
      <c r="AL15" s="21">
        <v>54.4</v>
      </c>
      <c r="AM15" s="22"/>
      <c r="AN15" s="22"/>
      <c r="AO15" s="22"/>
      <c r="AP15" s="22"/>
      <c r="AQ15" s="22"/>
      <c r="AR15" s="22">
        <v>13.7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>
        <v>13.7</v>
      </c>
      <c r="BJ15" s="23"/>
      <c r="BK15" s="22"/>
      <c r="BL15" s="22"/>
      <c r="BM15" s="24"/>
      <c r="BN15" s="25"/>
      <c r="BO15" s="22">
        <v>14.2</v>
      </c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6">
        <v>14.2</v>
      </c>
      <c r="CB15" s="10"/>
      <c r="CC15" s="9"/>
      <c r="CD15" s="9"/>
      <c r="CE15" s="12"/>
      <c r="CF15" s="11"/>
      <c r="CG15" s="13"/>
    </row>
    <row r="16" spans="1:85" ht="16.2" customHeight="1">
      <c r="A16" s="14" t="s">
        <v>50</v>
      </c>
      <c r="B16" s="15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35</v>
      </c>
      <c r="U16" s="19">
        <v>78.900000000000006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-24.5</v>
      </c>
      <c r="AG16" s="19"/>
      <c r="AH16" s="19"/>
      <c r="AI16" s="19"/>
      <c r="AJ16" s="19"/>
      <c r="AK16" s="19"/>
      <c r="AL16" s="21">
        <v>54.4</v>
      </c>
      <c r="AM16" s="22"/>
      <c r="AN16" s="22"/>
      <c r="AO16" s="22"/>
      <c r="AP16" s="22"/>
      <c r="AQ16" s="22"/>
      <c r="AR16" s="22">
        <v>13.7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13.7</v>
      </c>
      <c r="BJ16" s="23"/>
      <c r="BK16" s="22"/>
      <c r="BL16" s="22"/>
      <c r="BM16" s="24"/>
      <c r="BN16" s="25"/>
      <c r="BO16" s="22">
        <v>14.2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6">
        <v>14.2</v>
      </c>
      <c r="CB16" s="10"/>
      <c r="CC16" s="9"/>
      <c r="CD16" s="9"/>
      <c r="CE16" s="12"/>
      <c r="CF16" s="11"/>
      <c r="CG16" s="13"/>
    </row>
    <row r="17" spans="1:85" ht="45.6" customHeight="1">
      <c r="A17" s="14" t="s">
        <v>52</v>
      </c>
      <c r="B17" s="15" t="s">
        <v>53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54</v>
      </c>
      <c r="R17" s="15" t="s">
        <v>45</v>
      </c>
      <c r="S17" s="15" t="s">
        <v>55</v>
      </c>
      <c r="T17" s="18" t="s">
        <v>35</v>
      </c>
      <c r="U17" s="19">
        <v>63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-24.5</v>
      </c>
      <c r="AG17" s="19"/>
      <c r="AH17" s="19"/>
      <c r="AI17" s="19"/>
      <c r="AJ17" s="19"/>
      <c r="AK17" s="19"/>
      <c r="AL17" s="21">
        <v>38.5</v>
      </c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/>
      <c r="BJ17" s="23"/>
      <c r="BK17" s="22"/>
      <c r="BL17" s="22"/>
      <c r="BM17" s="24"/>
      <c r="BN17" s="25"/>
      <c r="BO17" s="22"/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6"/>
      <c r="CB17" s="10"/>
      <c r="CC17" s="9"/>
      <c r="CD17" s="9"/>
      <c r="CE17" s="12"/>
      <c r="CF17" s="11"/>
      <c r="CG17" s="13"/>
    </row>
    <row r="18" spans="1:85" ht="39.6" customHeight="1">
      <c r="A18" s="14" t="s">
        <v>56</v>
      </c>
      <c r="B18" s="15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 t="s">
        <v>57</v>
      </c>
      <c r="R18" s="15" t="s">
        <v>45</v>
      </c>
      <c r="S18" s="15" t="s">
        <v>55</v>
      </c>
      <c r="T18" s="18" t="s">
        <v>35</v>
      </c>
      <c r="U18" s="19">
        <v>2.8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1">
        <v>2.8</v>
      </c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/>
      <c r="BJ18" s="23"/>
      <c r="BK18" s="22"/>
      <c r="BL18" s="22"/>
      <c r="BM18" s="24"/>
      <c r="BN18" s="25"/>
      <c r="BO18" s="22"/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6"/>
      <c r="CB18" s="10"/>
      <c r="CC18" s="9"/>
      <c r="CD18" s="9"/>
      <c r="CE18" s="12"/>
      <c r="CF18" s="11"/>
      <c r="CG18" s="13"/>
    </row>
    <row r="19" spans="1:85" ht="65.400000000000006" customHeight="1">
      <c r="A19" s="14" t="s">
        <v>58</v>
      </c>
      <c r="B19" s="15" t="s">
        <v>59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 t="s">
        <v>60</v>
      </c>
      <c r="R19" s="15" t="s">
        <v>45</v>
      </c>
      <c r="S19" s="15" t="s">
        <v>55</v>
      </c>
      <c r="T19" s="18" t="s">
        <v>35</v>
      </c>
      <c r="U19" s="19">
        <v>13.1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1">
        <v>13.1</v>
      </c>
      <c r="AM19" s="22"/>
      <c r="AN19" s="22"/>
      <c r="AO19" s="22"/>
      <c r="AP19" s="22"/>
      <c r="AQ19" s="22"/>
      <c r="AR19" s="22">
        <v>13.7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>
        <v>13.7</v>
      </c>
      <c r="BJ19" s="23"/>
      <c r="BK19" s="22"/>
      <c r="BL19" s="22"/>
      <c r="BM19" s="24"/>
      <c r="BN19" s="25"/>
      <c r="BO19" s="22">
        <v>14.2</v>
      </c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6">
        <v>14.2</v>
      </c>
      <c r="CB19" s="10"/>
      <c r="CC19" s="9"/>
      <c r="CD19" s="9"/>
      <c r="CE19" s="12"/>
      <c r="CF19" s="11"/>
      <c r="CG19" s="13"/>
    </row>
    <row r="20" spans="1:85" ht="45.6" customHeight="1">
      <c r="A20" s="14" t="s">
        <v>61</v>
      </c>
      <c r="B20" s="15" t="s">
        <v>62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35</v>
      </c>
      <c r="U20" s="19">
        <v>2978.5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-1.4</v>
      </c>
      <c r="AG20" s="19"/>
      <c r="AH20" s="19"/>
      <c r="AI20" s="19"/>
      <c r="AJ20" s="19"/>
      <c r="AK20" s="19"/>
      <c r="AL20" s="21">
        <v>2977.1</v>
      </c>
      <c r="AM20" s="22"/>
      <c r="AN20" s="22"/>
      <c r="AO20" s="22"/>
      <c r="AP20" s="22"/>
      <c r="AQ20" s="22"/>
      <c r="AR20" s="22">
        <v>5223.1000000000004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>
        <v>-308.60000000000002</v>
      </c>
      <c r="BD20" s="23"/>
      <c r="BE20" s="22"/>
      <c r="BF20" s="22"/>
      <c r="BG20" s="24"/>
      <c r="BH20" s="25"/>
      <c r="BI20" s="21">
        <v>4914.5</v>
      </c>
      <c r="BJ20" s="23"/>
      <c r="BK20" s="22"/>
      <c r="BL20" s="22"/>
      <c r="BM20" s="24"/>
      <c r="BN20" s="25"/>
      <c r="BO20" s="22">
        <v>2529.5</v>
      </c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6">
        <v>2529.5</v>
      </c>
      <c r="CB20" s="10"/>
      <c r="CC20" s="9"/>
      <c r="CD20" s="9"/>
      <c r="CE20" s="12"/>
      <c r="CF20" s="11"/>
      <c r="CG20" s="13"/>
    </row>
    <row r="21" spans="1:85" ht="21" customHeight="1">
      <c r="A21" s="14" t="s">
        <v>63</v>
      </c>
      <c r="B21" s="15" t="s">
        <v>64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35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/>
      <c r="AM21" s="22"/>
      <c r="AN21" s="22"/>
      <c r="AO21" s="22"/>
      <c r="AP21" s="22"/>
      <c r="AQ21" s="22"/>
      <c r="AR21" s="22">
        <v>2547.5</v>
      </c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>
        <v>2547.5</v>
      </c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6"/>
      <c r="CB21" s="10"/>
      <c r="CC21" s="9"/>
      <c r="CD21" s="9"/>
      <c r="CE21" s="12"/>
      <c r="CF21" s="11"/>
      <c r="CG21" s="13"/>
    </row>
    <row r="22" spans="1:85" ht="24.6" customHeight="1">
      <c r="A22" s="14" t="s">
        <v>65</v>
      </c>
      <c r="B22" s="15" t="s">
        <v>66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35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/>
      <c r="AM22" s="22"/>
      <c r="AN22" s="22"/>
      <c r="AO22" s="22"/>
      <c r="AP22" s="22"/>
      <c r="AQ22" s="22"/>
      <c r="AR22" s="22">
        <v>2547.5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2547.5</v>
      </c>
      <c r="BJ22" s="23"/>
      <c r="BK22" s="22"/>
      <c r="BL22" s="22"/>
      <c r="BM22" s="24"/>
      <c r="BN22" s="25"/>
      <c r="BO22" s="22"/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6"/>
      <c r="CB22" s="10"/>
      <c r="CC22" s="9"/>
      <c r="CD22" s="9"/>
      <c r="CE22" s="12"/>
      <c r="CF22" s="11"/>
      <c r="CG22" s="13"/>
    </row>
    <row r="23" spans="1:85" ht="63.6" customHeight="1">
      <c r="A23" s="14" t="s">
        <v>67</v>
      </c>
      <c r="B23" s="15" t="s">
        <v>68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69</v>
      </c>
      <c r="R23" s="15" t="s">
        <v>70</v>
      </c>
      <c r="S23" s="15" t="s">
        <v>71</v>
      </c>
      <c r="T23" s="18" t="s">
        <v>35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22"/>
      <c r="AN23" s="22"/>
      <c r="AO23" s="22"/>
      <c r="AP23" s="22"/>
      <c r="AQ23" s="22"/>
      <c r="AR23" s="22">
        <v>2547.5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2547.5</v>
      </c>
      <c r="BJ23" s="23"/>
      <c r="BK23" s="22"/>
      <c r="BL23" s="22"/>
      <c r="BM23" s="24"/>
      <c r="BN23" s="25"/>
      <c r="BO23" s="22"/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6"/>
      <c r="CB23" s="10"/>
      <c r="CC23" s="9"/>
      <c r="CD23" s="9"/>
      <c r="CE23" s="12"/>
      <c r="CF23" s="11"/>
      <c r="CG23" s="13"/>
    </row>
    <row r="24" spans="1:85" ht="25.8" customHeight="1">
      <c r="A24" s="14" t="s">
        <v>38</v>
      </c>
      <c r="B24" s="15" t="s">
        <v>72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35</v>
      </c>
      <c r="U24" s="19">
        <v>2978.5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-1.4</v>
      </c>
      <c r="AG24" s="19"/>
      <c r="AH24" s="19"/>
      <c r="AI24" s="19"/>
      <c r="AJ24" s="19"/>
      <c r="AK24" s="19"/>
      <c r="AL24" s="21">
        <f>AL25</f>
        <v>3122.1</v>
      </c>
      <c r="AM24" s="22"/>
      <c r="AN24" s="22"/>
      <c r="AO24" s="22"/>
      <c r="AP24" s="22"/>
      <c r="AQ24" s="22"/>
      <c r="AR24" s="22">
        <v>2675.6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>
        <v>-308.60000000000002</v>
      </c>
      <c r="BD24" s="23"/>
      <c r="BE24" s="22"/>
      <c r="BF24" s="22"/>
      <c r="BG24" s="24"/>
      <c r="BH24" s="25"/>
      <c r="BI24" s="21">
        <v>2367</v>
      </c>
      <c r="BJ24" s="23"/>
      <c r="BK24" s="22"/>
      <c r="BL24" s="22"/>
      <c r="BM24" s="24"/>
      <c r="BN24" s="25"/>
      <c r="BO24" s="22">
        <v>2529.5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6">
        <v>2529.5</v>
      </c>
      <c r="CB24" s="10"/>
      <c r="CC24" s="9"/>
      <c r="CD24" s="9"/>
      <c r="CE24" s="12"/>
      <c r="CF24" s="11"/>
      <c r="CG24" s="13"/>
    </row>
    <row r="25" spans="1:85" ht="59.4" customHeight="1">
      <c r="A25" s="14" t="s">
        <v>73</v>
      </c>
      <c r="B25" s="15" t="s">
        <v>74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35</v>
      </c>
      <c r="U25" s="19">
        <v>2978.5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-1.4</v>
      </c>
      <c r="AG25" s="19"/>
      <c r="AH25" s="19"/>
      <c r="AI25" s="19"/>
      <c r="AJ25" s="19"/>
      <c r="AK25" s="19"/>
      <c r="AL25" s="21">
        <f>AL26+AL27</f>
        <v>3122.1</v>
      </c>
      <c r="AM25" s="22"/>
      <c r="AN25" s="22"/>
      <c r="AO25" s="22"/>
      <c r="AP25" s="22"/>
      <c r="AQ25" s="22"/>
      <c r="AR25" s="22">
        <v>2675.6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>
        <v>-308.60000000000002</v>
      </c>
      <c r="BD25" s="23"/>
      <c r="BE25" s="22"/>
      <c r="BF25" s="22"/>
      <c r="BG25" s="24"/>
      <c r="BH25" s="25"/>
      <c r="BI25" s="21">
        <v>2367</v>
      </c>
      <c r="BJ25" s="23"/>
      <c r="BK25" s="22"/>
      <c r="BL25" s="22"/>
      <c r="BM25" s="24"/>
      <c r="BN25" s="25"/>
      <c r="BO25" s="22">
        <v>2529.5</v>
      </c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6">
        <v>2529.5</v>
      </c>
      <c r="CB25" s="10"/>
      <c r="CC25" s="9"/>
      <c r="CD25" s="9"/>
      <c r="CE25" s="12"/>
      <c r="CF25" s="11"/>
      <c r="CG25" s="13"/>
    </row>
    <row r="26" spans="1:85" ht="70.8" customHeight="1">
      <c r="A26" s="14" t="s">
        <v>75</v>
      </c>
      <c r="B26" s="15" t="s">
        <v>76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 t="s">
        <v>77</v>
      </c>
      <c r="R26" s="15" t="s">
        <v>70</v>
      </c>
      <c r="S26" s="15" t="s">
        <v>71</v>
      </c>
      <c r="T26" s="18" t="s">
        <v>35</v>
      </c>
      <c r="U26" s="19">
        <v>2818.5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158.6</v>
      </c>
      <c r="AG26" s="19"/>
      <c r="AH26" s="19"/>
      <c r="AI26" s="19"/>
      <c r="AJ26" s="19"/>
      <c r="AK26" s="19"/>
      <c r="AL26" s="21">
        <v>2977.1</v>
      </c>
      <c r="AM26" s="22"/>
      <c r="AN26" s="22"/>
      <c r="AO26" s="22"/>
      <c r="AP26" s="22"/>
      <c r="AQ26" s="22"/>
      <c r="AR26" s="22">
        <v>2675.6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>
        <v>-308.60000000000002</v>
      </c>
      <c r="BD26" s="23"/>
      <c r="BE26" s="22"/>
      <c r="BF26" s="22"/>
      <c r="BG26" s="24"/>
      <c r="BH26" s="25"/>
      <c r="BI26" s="21">
        <v>2367</v>
      </c>
      <c r="BJ26" s="23"/>
      <c r="BK26" s="22"/>
      <c r="BL26" s="22"/>
      <c r="BM26" s="24"/>
      <c r="BN26" s="25"/>
      <c r="BO26" s="22">
        <v>2529.5</v>
      </c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6">
        <v>2529.5</v>
      </c>
      <c r="CB26" s="10"/>
      <c r="CC26" s="9"/>
      <c r="CD26" s="9"/>
      <c r="CE26" s="12"/>
      <c r="CF26" s="11"/>
      <c r="CG26" s="13"/>
    </row>
    <row r="27" spans="1:85" ht="70.8" customHeight="1">
      <c r="A27" s="14" t="s">
        <v>181</v>
      </c>
      <c r="B27" s="15" t="s">
        <v>180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>
        <v>240</v>
      </c>
      <c r="R27" s="15" t="s">
        <v>70</v>
      </c>
      <c r="S27" s="15" t="s">
        <v>71</v>
      </c>
      <c r="T27" s="18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1">
        <v>145</v>
      </c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2"/>
      <c r="BF27" s="22"/>
      <c r="BG27" s="24"/>
      <c r="BH27" s="25"/>
      <c r="BI27" s="21"/>
      <c r="BJ27" s="23"/>
      <c r="BK27" s="22"/>
      <c r="BL27" s="22"/>
      <c r="BM27" s="24"/>
      <c r="BN27" s="25"/>
      <c r="BO27" s="22"/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6"/>
      <c r="CB27" s="10"/>
      <c r="CC27" s="9"/>
      <c r="CD27" s="9"/>
      <c r="CE27" s="12"/>
      <c r="CF27" s="11"/>
      <c r="CG27" s="13"/>
    </row>
    <row r="28" spans="1:85" ht="36" customHeight="1">
      <c r="A28" s="14" t="s">
        <v>78</v>
      </c>
      <c r="B28" s="15" t="s">
        <v>79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35</v>
      </c>
      <c r="U28" s="19">
        <v>432.8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672.7</v>
      </c>
      <c r="AG28" s="19"/>
      <c r="AH28" s="19"/>
      <c r="AI28" s="19"/>
      <c r="AJ28" s="19"/>
      <c r="AK28" s="19"/>
      <c r="AL28" s="21">
        <f>AL29</f>
        <v>960.5</v>
      </c>
      <c r="AM28" s="22"/>
      <c r="AN28" s="22"/>
      <c r="AO28" s="22"/>
      <c r="AP28" s="22"/>
      <c r="AQ28" s="22"/>
      <c r="AR28" s="22">
        <v>22.2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>
        <v>308.60000000000002</v>
      </c>
      <c r="BD28" s="23"/>
      <c r="BE28" s="22"/>
      <c r="BF28" s="22"/>
      <c r="BG28" s="24"/>
      <c r="BH28" s="25"/>
      <c r="BI28" s="21">
        <v>330.8</v>
      </c>
      <c r="BJ28" s="23"/>
      <c r="BK28" s="22"/>
      <c r="BL28" s="22"/>
      <c r="BM28" s="24"/>
      <c r="BN28" s="25"/>
      <c r="BO28" s="22">
        <v>164.1</v>
      </c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6">
        <v>164.1</v>
      </c>
      <c r="CB28" s="10"/>
      <c r="CC28" s="9"/>
      <c r="CD28" s="9"/>
      <c r="CE28" s="12"/>
      <c r="CF28" s="11"/>
      <c r="CG28" s="13"/>
    </row>
    <row r="29" spans="1:85" ht="24.6" customHeight="1">
      <c r="A29" s="14" t="s">
        <v>38</v>
      </c>
      <c r="B29" s="15" t="s">
        <v>80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35</v>
      </c>
      <c r="U29" s="19">
        <v>432.8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672.7</v>
      </c>
      <c r="AG29" s="19"/>
      <c r="AH29" s="19"/>
      <c r="AI29" s="19"/>
      <c r="AJ29" s="19"/>
      <c r="AK29" s="19"/>
      <c r="AL29" s="21">
        <f>AL30</f>
        <v>960.5</v>
      </c>
      <c r="AM29" s="22"/>
      <c r="AN29" s="22"/>
      <c r="AO29" s="22"/>
      <c r="AP29" s="22"/>
      <c r="AQ29" s="22"/>
      <c r="AR29" s="22">
        <v>22.2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308.60000000000002</v>
      </c>
      <c r="BD29" s="23"/>
      <c r="BE29" s="22"/>
      <c r="BF29" s="22"/>
      <c r="BG29" s="24"/>
      <c r="BH29" s="25"/>
      <c r="BI29" s="21">
        <v>330.8</v>
      </c>
      <c r="BJ29" s="23"/>
      <c r="BK29" s="22"/>
      <c r="BL29" s="22"/>
      <c r="BM29" s="24"/>
      <c r="BN29" s="25"/>
      <c r="BO29" s="22">
        <v>164.1</v>
      </c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6">
        <v>164.1</v>
      </c>
      <c r="CB29" s="10"/>
      <c r="CC29" s="9"/>
      <c r="CD29" s="9"/>
      <c r="CE29" s="12"/>
      <c r="CF29" s="11"/>
      <c r="CG29" s="13"/>
    </row>
    <row r="30" spans="1:85" ht="22.2" customHeight="1">
      <c r="A30" s="14" t="s">
        <v>81</v>
      </c>
      <c r="B30" s="15" t="s">
        <v>82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35</v>
      </c>
      <c r="U30" s="19">
        <v>432.8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672.7</v>
      </c>
      <c r="AG30" s="19"/>
      <c r="AH30" s="19"/>
      <c r="AI30" s="19"/>
      <c r="AJ30" s="19"/>
      <c r="AK30" s="19"/>
      <c r="AL30" s="21">
        <f>AL31+AL32+AL33+AL34</f>
        <v>960.5</v>
      </c>
      <c r="AM30" s="22"/>
      <c r="AN30" s="22"/>
      <c r="AO30" s="22"/>
      <c r="AP30" s="22"/>
      <c r="AQ30" s="22"/>
      <c r="AR30" s="22">
        <v>22.2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308.60000000000002</v>
      </c>
      <c r="BD30" s="23"/>
      <c r="BE30" s="22"/>
      <c r="BF30" s="22"/>
      <c r="BG30" s="24"/>
      <c r="BH30" s="25"/>
      <c r="BI30" s="21">
        <v>330.8</v>
      </c>
      <c r="BJ30" s="23"/>
      <c r="BK30" s="22"/>
      <c r="BL30" s="22"/>
      <c r="BM30" s="24"/>
      <c r="BN30" s="25"/>
      <c r="BO30" s="22">
        <v>164.1</v>
      </c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6">
        <v>164.1</v>
      </c>
      <c r="CB30" s="10"/>
      <c r="CC30" s="9"/>
      <c r="CD30" s="9"/>
      <c r="CE30" s="12"/>
      <c r="CF30" s="11"/>
      <c r="CG30" s="13"/>
    </row>
    <row r="31" spans="1:85" ht="52.2" customHeight="1">
      <c r="A31" s="14" t="s">
        <v>83</v>
      </c>
      <c r="B31" s="15" t="s">
        <v>84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 t="s">
        <v>54</v>
      </c>
      <c r="R31" s="15" t="s">
        <v>85</v>
      </c>
      <c r="S31" s="15" t="s">
        <v>45</v>
      </c>
      <c r="T31" s="18" t="s">
        <v>35</v>
      </c>
      <c r="U31" s="19">
        <v>357.5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21">
        <v>212.5</v>
      </c>
      <c r="AM31" s="22"/>
      <c r="AN31" s="22"/>
      <c r="AO31" s="22"/>
      <c r="AP31" s="22"/>
      <c r="AQ31" s="22"/>
      <c r="AR31" s="22">
        <v>22.2</v>
      </c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>
        <v>22.2</v>
      </c>
      <c r="BJ31" s="23"/>
      <c r="BK31" s="22"/>
      <c r="BL31" s="22"/>
      <c r="BM31" s="24"/>
      <c r="BN31" s="25"/>
      <c r="BO31" s="22">
        <v>164.1</v>
      </c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6">
        <v>164.1</v>
      </c>
      <c r="CB31" s="10"/>
      <c r="CC31" s="9"/>
      <c r="CD31" s="9"/>
      <c r="CE31" s="12"/>
      <c r="CF31" s="11"/>
      <c r="CG31" s="13"/>
    </row>
    <row r="32" spans="1:85" ht="39" customHeight="1">
      <c r="A32" s="14" t="s">
        <v>86</v>
      </c>
      <c r="B32" s="15" t="s">
        <v>87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54</v>
      </c>
      <c r="R32" s="15" t="s">
        <v>85</v>
      </c>
      <c r="S32" s="15" t="s">
        <v>45</v>
      </c>
      <c r="T32" s="18" t="s">
        <v>35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75.599999999999994</v>
      </c>
      <c r="AG32" s="19"/>
      <c r="AH32" s="19"/>
      <c r="AI32" s="19"/>
      <c r="AJ32" s="19"/>
      <c r="AK32" s="19"/>
      <c r="AL32" s="21">
        <v>75.599999999999994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6"/>
      <c r="CB32" s="10"/>
      <c r="CC32" s="9"/>
      <c r="CD32" s="9"/>
      <c r="CE32" s="12"/>
      <c r="CF32" s="11"/>
      <c r="CG32" s="13"/>
    </row>
    <row r="33" spans="1:85" ht="39.6" customHeight="1">
      <c r="A33" s="14" t="s">
        <v>88</v>
      </c>
      <c r="B33" s="15" t="s">
        <v>89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54</v>
      </c>
      <c r="R33" s="15" t="s">
        <v>85</v>
      </c>
      <c r="S33" s="15" t="s">
        <v>45</v>
      </c>
      <c r="T33" s="18" t="s">
        <v>35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51.7</v>
      </c>
      <c r="AG33" s="19"/>
      <c r="AH33" s="19"/>
      <c r="AI33" s="19"/>
      <c r="AJ33" s="19"/>
      <c r="AK33" s="19"/>
      <c r="AL33" s="21">
        <v>51.7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/>
      <c r="BJ33" s="23"/>
      <c r="BK33" s="22"/>
      <c r="BL33" s="22"/>
      <c r="BM33" s="24"/>
      <c r="BN33" s="25"/>
      <c r="BO33" s="22"/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6"/>
      <c r="CB33" s="10"/>
      <c r="CC33" s="9"/>
      <c r="CD33" s="9"/>
      <c r="CE33" s="12"/>
      <c r="CF33" s="11"/>
      <c r="CG33" s="13"/>
    </row>
    <row r="34" spans="1:85" ht="55.8" customHeight="1">
      <c r="A34" s="14" t="s">
        <v>90</v>
      </c>
      <c r="B34" s="15" t="s">
        <v>91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 t="s">
        <v>54</v>
      </c>
      <c r="R34" s="15" t="s">
        <v>85</v>
      </c>
      <c r="S34" s="15" t="s">
        <v>45</v>
      </c>
      <c r="T34" s="18" t="s">
        <v>35</v>
      </c>
      <c r="U34" s="19">
        <v>75.3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545.4</v>
      </c>
      <c r="AG34" s="19"/>
      <c r="AH34" s="19"/>
      <c r="AI34" s="19"/>
      <c r="AJ34" s="19"/>
      <c r="AK34" s="19"/>
      <c r="AL34" s="21">
        <v>620.70000000000005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/>
      <c r="BJ34" s="23"/>
      <c r="BK34" s="22"/>
      <c r="BL34" s="22"/>
      <c r="BM34" s="24"/>
      <c r="BN34" s="25"/>
      <c r="BO34" s="22"/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6"/>
      <c r="CB34" s="10"/>
      <c r="CC34" s="9"/>
      <c r="CD34" s="9"/>
      <c r="CE34" s="12"/>
      <c r="CF34" s="11"/>
      <c r="CG34" s="13"/>
    </row>
    <row r="35" spans="1:85" ht="85.8" customHeight="1">
      <c r="A35" s="20" t="s">
        <v>92</v>
      </c>
      <c r="B35" s="15" t="s">
        <v>93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54</v>
      </c>
      <c r="R35" s="15" t="s">
        <v>85</v>
      </c>
      <c r="S35" s="15" t="s">
        <v>45</v>
      </c>
      <c r="T35" s="18" t="s">
        <v>35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1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>
        <v>308.60000000000002</v>
      </c>
      <c r="BD35" s="23"/>
      <c r="BE35" s="22"/>
      <c r="BF35" s="22"/>
      <c r="BG35" s="24"/>
      <c r="BH35" s="25"/>
      <c r="BI35" s="21">
        <v>308.60000000000002</v>
      </c>
      <c r="BJ35" s="23"/>
      <c r="BK35" s="22"/>
      <c r="BL35" s="22"/>
      <c r="BM35" s="24"/>
      <c r="BN35" s="25"/>
      <c r="BO35" s="22"/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6"/>
      <c r="CB35" s="10"/>
      <c r="CC35" s="9"/>
      <c r="CD35" s="9"/>
      <c r="CE35" s="12"/>
      <c r="CF35" s="11"/>
      <c r="CG35" s="13"/>
    </row>
    <row r="36" spans="1:85" ht="51.6" customHeight="1">
      <c r="A36" s="14" t="s">
        <v>94</v>
      </c>
      <c r="B36" s="15" t="s">
        <v>95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5"/>
      <c r="S36" s="15"/>
      <c r="T36" s="18" t="s">
        <v>35</v>
      </c>
      <c r="U36" s="19">
        <v>35.9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-6</v>
      </c>
      <c r="AG36" s="19"/>
      <c r="AH36" s="19"/>
      <c r="AI36" s="19"/>
      <c r="AJ36" s="19"/>
      <c r="AK36" s="19"/>
      <c r="AL36" s="21">
        <v>29.9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/>
      <c r="BJ36" s="23"/>
      <c r="BK36" s="22"/>
      <c r="BL36" s="22"/>
      <c r="BM36" s="24"/>
      <c r="BN36" s="25"/>
      <c r="BO36" s="22"/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6"/>
      <c r="CB36" s="10"/>
      <c r="CC36" s="9"/>
      <c r="CD36" s="9"/>
      <c r="CE36" s="12"/>
      <c r="CF36" s="11"/>
      <c r="CG36" s="13"/>
    </row>
    <row r="37" spans="1:85" ht="28.2" customHeight="1">
      <c r="A37" s="14" t="s">
        <v>38</v>
      </c>
      <c r="B37" s="15" t="s">
        <v>96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35</v>
      </c>
      <c r="U37" s="19">
        <v>35.9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-6</v>
      </c>
      <c r="AG37" s="19"/>
      <c r="AH37" s="19"/>
      <c r="AI37" s="19"/>
      <c r="AJ37" s="19"/>
      <c r="AK37" s="19"/>
      <c r="AL37" s="21">
        <v>29.9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6"/>
      <c r="CB37" s="10"/>
      <c r="CC37" s="9"/>
      <c r="CD37" s="9"/>
      <c r="CE37" s="12"/>
      <c r="CF37" s="11"/>
      <c r="CG37" s="13"/>
    </row>
    <row r="38" spans="1:85" ht="28.8" customHeight="1">
      <c r="A38" s="14" t="s">
        <v>97</v>
      </c>
      <c r="B38" s="15" t="s">
        <v>98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35</v>
      </c>
      <c r="U38" s="19">
        <v>35.9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-6</v>
      </c>
      <c r="AG38" s="19"/>
      <c r="AH38" s="19"/>
      <c r="AI38" s="19"/>
      <c r="AJ38" s="19"/>
      <c r="AK38" s="19"/>
      <c r="AL38" s="21">
        <v>29.9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6"/>
      <c r="CB38" s="10"/>
      <c r="CC38" s="9"/>
      <c r="CD38" s="9"/>
      <c r="CE38" s="12"/>
      <c r="CF38" s="11"/>
      <c r="CG38" s="13"/>
    </row>
    <row r="39" spans="1:85" ht="52.8" customHeight="1">
      <c r="A39" s="14" t="s">
        <v>99</v>
      </c>
      <c r="B39" s="15" t="s">
        <v>100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54</v>
      </c>
      <c r="R39" s="15" t="s">
        <v>101</v>
      </c>
      <c r="S39" s="15" t="s">
        <v>102</v>
      </c>
      <c r="T39" s="18" t="s">
        <v>35</v>
      </c>
      <c r="U39" s="19">
        <v>35.9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-6</v>
      </c>
      <c r="AG39" s="19"/>
      <c r="AH39" s="19"/>
      <c r="AI39" s="19"/>
      <c r="AJ39" s="19"/>
      <c r="AK39" s="19"/>
      <c r="AL39" s="21">
        <v>29.9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/>
      <c r="BJ39" s="23"/>
      <c r="BK39" s="22"/>
      <c r="BL39" s="22"/>
      <c r="BM39" s="24"/>
      <c r="BN39" s="25"/>
      <c r="BO39" s="22"/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6"/>
      <c r="CB39" s="10"/>
      <c r="CC39" s="9"/>
      <c r="CD39" s="9"/>
      <c r="CE39" s="12"/>
      <c r="CF39" s="11"/>
      <c r="CG39" s="13"/>
    </row>
    <row r="40" spans="1:85" ht="64.2" customHeight="1">
      <c r="A40" s="14" t="s">
        <v>103</v>
      </c>
      <c r="B40" s="15" t="s">
        <v>104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35</v>
      </c>
      <c r="U40" s="19">
        <v>1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21">
        <v>1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/>
      <c r="BJ40" s="23"/>
      <c r="BK40" s="22"/>
      <c r="BL40" s="22"/>
      <c r="BM40" s="24"/>
      <c r="BN40" s="25"/>
      <c r="BO40" s="22"/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6"/>
      <c r="CB40" s="10"/>
      <c r="CC40" s="9"/>
      <c r="CD40" s="9"/>
      <c r="CE40" s="12"/>
      <c r="CF40" s="11"/>
      <c r="CG40" s="13"/>
    </row>
    <row r="41" spans="1:85" ht="25.2" customHeight="1">
      <c r="A41" s="14" t="s">
        <v>38</v>
      </c>
      <c r="B41" s="15" t="s">
        <v>105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35</v>
      </c>
      <c r="U41" s="19">
        <v>1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21">
        <v>1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/>
      <c r="BJ41" s="23"/>
      <c r="BK41" s="22"/>
      <c r="BL41" s="22"/>
      <c r="BM41" s="24"/>
      <c r="BN41" s="25"/>
      <c r="BO41" s="22"/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6"/>
      <c r="CB41" s="10"/>
      <c r="CC41" s="9"/>
      <c r="CD41" s="9"/>
      <c r="CE41" s="12"/>
      <c r="CF41" s="11"/>
      <c r="CG41" s="13"/>
    </row>
    <row r="42" spans="1:85" ht="49.8" customHeight="1">
      <c r="A42" s="14" t="s">
        <v>106</v>
      </c>
      <c r="B42" s="15" t="s">
        <v>107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35</v>
      </c>
      <c r="U42" s="19">
        <v>1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21">
        <v>1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/>
      <c r="BJ42" s="23"/>
      <c r="BK42" s="22"/>
      <c r="BL42" s="22"/>
      <c r="BM42" s="24"/>
      <c r="BN42" s="25"/>
      <c r="BO42" s="22"/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6"/>
      <c r="CB42" s="10"/>
      <c r="CC42" s="9"/>
      <c r="CD42" s="9"/>
      <c r="CE42" s="12"/>
      <c r="CF42" s="11"/>
      <c r="CG42" s="13"/>
    </row>
    <row r="43" spans="1:85" ht="51.6" customHeight="1">
      <c r="A43" s="14" t="s">
        <v>108</v>
      </c>
      <c r="B43" s="15" t="s">
        <v>109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54</v>
      </c>
      <c r="R43" s="15" t="s">
        <v>71</v>
      </c>
      <c r="S43" s="15" t="s">
        <v>110</v>
      </c>
      <c r="T43" s="18" t="s">
        <v>35</v>
      </c>
      <c r="U43" s="19">
        <v>1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21">
        <v>1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/>
      <c r="BJ43" s="23"/>
      <c r="BK43" s="22"/>
      <c r="BL43" s="22"/>
      <c r="BM43" s="24"/>
      <c r="BN43" s="25"/>
      <c r="BO43" s="22"/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6"/>
      <c r="CB43" s="10"/>
      <c r="CC43" s="9"/>
      <c r="CD43" s="9"/>
      <c r="CE43" s="12"/>
      <c r="CF43" s="11"/>
      <c r="CG43" s="13"/>
    </row>
    <row r="44" spans="1:85" ht="54" customHeight="1">
      <c r="A44" s="14" t="s">
        <v>111</v>
      </c>
      <c r="B44" s="15" t="s">
        <v>112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 t="s">
        <v>35</v>
      </c>
      <c r="U44" s="19">
        <v>2.5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>
        <v>2.5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6"/>
      <c r="CB44" s="10"/>
      <c r="CC44" s="9"/>
      <c r="CD44" s="9"/>
      <c r="CE44" s="12"/>
      <c r="CF44" s="11"/>
      <c r="CG44" s="13"/>
    </row>
    <row r="45" spans="1:85" ht="20.399999999999999" customHeight="1">
      <c r="A45" s="14" t="s">
        <v>38</v>
      </c>
      <c r="B45" s="15" t="s">
        <v>113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35</v>
      </c>
      <c r="U45" s="19">
        <v>2.5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1">
        <v>2.5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6"/>
      <c r="CB45" s="10"/>
      <c r="CC45" s="9"/>
      <c r="CD45" s="9"/>
      <c r="CE45" s="12"/>
      <c r="CF45" s="11"/>
      <c r="CG45" s="13"/>
    </row>
    <row r="46" spans="1:85" ht="28.2" customHeight="1">
      <c r="A46" s="14" t="s">
        <v>114</v>
      </c>
      <c r="B46" s="15" t="s">
        <v>115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35</v>
      </c>
      <c r="U46" s="19">
        <v>2.5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2.5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6"/>
      <c r="CB46" s="10"/>
      <c r="CC46" s="9"/>
      <c r="CD46" s="9"/>
      <c r="CE46" s="12"/>
      <c r="CF46" s="11"/>
      <c r="CG46" s="13"/>
    </row>
    <row r="47" spans="1:85" ht="48" customHeight="1">
      <c r="A47" s="14" t="s">
        <v>116</v>
      </c>
      <c r="B47" s="15" t="s">
        <v>117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54</v>
      </c>
      <c r="R47" s="15" t="s">
        <v>85</v>
      </c>
      <c r="S47" s="15" t="s">
        <v>45</v>
      </c>
      <c r="T47" s="18" t="s">
        <v>35</v>
      </c>
      <c r="U47" s="19">
        <v>2.5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2.5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6"/>
      <c r="CB47" s="10"/>
      <c r="CC47" s="9"/>
      <c r="CD47" s="9"/>
      <c r="CE47" s="12"/>
      <c r="CF47" s="11"/>
      <c r="CG47" s="13"/>
    </row>
    <row r="48" spans="1:85" ht="59.4" customHeight="1">
      <c r="A48" s="14" t="s">
        <v>118</v>
      </c>
      <c r="B48" s="15" t="s">
        <v>119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35</v>
      </c>
      <c r="U48" s="19">
        <v>1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1">
        <v>1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6"/>
      <c r="CB48" s="10"/>
      <c r="CC48" s="9"/>
      <c r="CD48" s="9"/>
      <c r="CE48" s="12"/>
      <c r="CF48" s="11"/>
      <c r="CG48" s="13"/>
    </row>
    <row r="49" spans="1:85" ht="29.4" customHeight="1">
      <c r="A49" s="14" t="s">
        <v>38</v>
      </c>
      <c r="B49" s="15" t="s">
        <v>120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/>
      <c r="R49" s="15"/>
      <c r="S49" s="15"/>
      <c r="T49" s="18" t="s">
        <v>35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1">
        <v>1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6"/>
      <c r="CB49" s="10"/>
      <c r="CC49" s="9"/>
      <c r="CD49" s="9"/>
      <c r="CE49" s="12"/>
      <c r="CF49" s="11"/>
      <c r="CG49" s="13"/>
    </row>
    <row r="50" spans="1:85" ht="21.6" customHeight="1">
      <c r="A50" s="14" t="s">
        <v>121</v>
      </c>
      <c r="B50" s="15" t="s">
        <v>122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35</v>
      </c>
      <c r="U50" s="19">
        <v>1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1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6"/>
      <c r="CB50" s="10"/>
      <c r="CC50" s="9"/>
      <c r="CD50" s="9"/>
      <c r="CE50" s="12"/>
      <c r="CF50" s="11"/>
      <c r="CG50" s="13"/>
    </row>
    <row r="51" spans="1:85" ht="63" customHeight="1">
      <c r="A51" s="14" t="s">
        <v>123</v>
      </c>
      <c r="B51" s="15" t="s">
        <v>124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54</v>
      </c>
      <c r="R51" s="15" t="s">
        <v>125</v>
      </c>
      <c r="S51" s="15" t="s">
        <v>125</v>
      </c>
      <c r="T51" s="18" t="s">
        <v>35</v>
      </c>
      <c r="U51" s="19">
        <v>1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1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6"/>
      <c r="CB51" s="10"/>
      <c r="CC51" s="9"/>
      <c r="CD51" s="9"/>
      <c r="CE51" s="12"/>
      <c r="CF51" s="11"/>
      <c r="CG51" s="13"/>
    </row>
    <row r="52" spans="1:85" ht="40.200000000000003" customHeight="1">
      <c r="A52" s="14" t="s">
        <v>126</v>
      </c>
      <c r="B52" s="15" t="s">
        <v>127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35</v>
      </c>
      <c r="U52" s="19">
        <v>7804.1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64.5</v>
      </c>
      <c r="AG52" s="19"/>
      <c r="AH52" s="19"/>
      <c r="AI52" s="19"/>
      <c r="AJ52" s="19"/>
      <c r="AK52" s="19"/>
      <c r="AL52" s="21">
        <v>7868.6</v>
      </c>
      <c r="AM52" s="22"/>
      <c r="AN52" s="22"/>
      <c r="AO52" s="22"/>
      <c r="AP52" s="22"/>
      <c r="AQ52" s="22"/>
      <c r="AR52" s="22">
        <v>7478.9</v>
      </c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>
        <v>7478.9</v>
      </c>
      <c r="BJ52" s="23"/>
      <c r="BK52" s="22"/>
      <c r="BL52" s="22"/>
      <c r="BM52" s="24"/>
      <c r="BN52" s="25"/>
      <c r="BO52" s="22">
        <v>5635.2</v>
      </c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6">
        <v>5635.2</v>
      </c>
      <c r="CB52" s="10"/>
      <c r="CC52" s="9"/>
      <c r="CD52" s="9"/>
      <c r="CE52" s="12"/>
      <c r="CF52" s="11"/>
      <c r="CG52" s="13"/>
    </row>
    <row r="53" spans="1:85" ht="37.799999999999997" customHeight="1">
      <c r="A53" s="14" t="s">
        <v>128</v>
      </c>
      <c r="B53" s="15" t="s">
        <v>129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35</v>
      </c>
      <c r="U53" s="19">
        <v>7639.6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64.5</v>
      </c>
      <c r="AG53" s="19"/>
      <c r="AH53" s="19"/>
      <c r="AI53" s="19"/>
      <c r="AJ53" s="19"/>
      <c r="AK53" s="19"/>
      <c r="AL53" s="21">
        <v>7704.1</v>
      </c>
      <c r="AM53" s="22"/>
      <c r="AN53" s="22"/>
      <c r="AO53" s="22"/>
      <c r="AP53" s="22"/>
      <c r="AQ53" s="22"/>
      <c r="AR53" s="22">
        <v>7299.4</v>
      </c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>
        <v>7299.4</v>
      </c>
      <c r="BJ53" s="23"/>
      <c r="BK53" s="22"/>
      <c r="BL53" s="22"/>
      <c r="BM53" s="24"/>
      <c r="BN53" s="25"/>
      <c r="BO53" s="22">
        <v>5449.4</v>
      </c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6">
        <v>5449.4</v>
      </c>
      <c r="CB53" s="10"/>
      <c r="CC53" s="9"/>
      <c r="CD53" s="9"/>
      <c r="CE53" s="12"/>
      <c r="CF53" s="11"/>
      <c r="CG53" s="13"/>
    </row>
    <row r="54" spans="1:85" ht="45" customHeight="1">
      <c r="A54" s="14" t="s">
        <v>130</v>
      </c>
      <c r="B54" s="15" t="s">
        <v>131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44</v>
      </c>
      <c r="R54" s="15" t="s">
        <v>71</v>
      </c>
      <c r="S54" s="15" t="s">
        <v>132</v>
      </c>
      <c r="T54" s="18" t="s">
        <v>35</v>
      </c>
      <c r="U54" s="19">
        <v>6947.7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1">
        <v>6947.7</v>
      </c>
      <c r="AM54" s="22"/>
      <c r="AN54" s="22"/>
      <c r="AO54" s="22"/>
      <c r="AP54" s="22"/>
      <c r="AQ54" s="22"/>
      <c r="AR54" s="22">
        <v>7219.5</v>
      </c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>
        <v>7219.5</v>
      </c>
      <c r="BJ54" s="23"/>
      <c r="BK54" s="22"/>
      <c r="BL54" s="22"/>
      <c r="BM54" s="24"/>
      <c r="BN54" s="25"/>
      <c r="BO54" s="22">
        <v>5441.9</v>
      </c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6">
        <v>5441.9</v>
      </c>
      <c r="CB54" s="10"/>
      <c r="CC54" s="9"/>
      <c r="CD54" s="9"/>
      <c r="CE54" s="12"/>
      <c r="CF54" s="11"/>
      <c r="CG54" s="13"/>
    </row>
    <row r="55" spans="1:85" ht="56.4" customHeight="1">
      <c r="A55" s="14" t="s">
        <v>133</v>
      </c>
      <c r="B55" s="15" t="s">
        <v>134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 t="s">
        <v>54</v>
      </c>
      <c r="R55" s="15" t="s">
        <v>71</v>
      </c>
      <c r="S55" s="15" t="s">
        <v>132</v>
      </c>
      <c r="T55" s="18" t="s">
        <v>35</v>
      </c>
      <c r="U55" s="19">
        <v>606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62</v>
      </c>
      <c r="AG55" s="19"/>
      <c r="AH55" s="19"/>
      <c r="AI55" s="19"/>
      <c r="AJ55" s="19"/>
      <c r="AK55" s="19"/>
      <c r="AL55" s="21">
        <v>668</v>
      </c>
      <c r="AM55" s="22"/>
      <c r="AN55" s="22"/>
      <c r="AO55" s="22"/>
      <c r="AP55" s="22"/>
      <c r="AQ55" s="22"/>
      <c r="AR55" s="22">
        <v>72.400000000000006</v>
      </c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>
        <v>72.400000000000006</v>
      </c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6"/>
      <c r="CB55" s="10"/>
      <c r="CC55" s="9"/>
      <c r="CD55" s="9"/>
      <c r="CE55" s="12"/>
      <c r="CF55" s="11"/>
      <c r="CG55" s="13"/>
    </row>
    <row r="56" spans="1:85" ht="56.4" customHeight="1">
      <c r="A56" s="14" t="s">
        <v>135</v>
      </c>
      <c r="B56" s="15" t="s">
        <v>134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 t="s">
        <v>57</v>
      </c>
      <c r="R56" s="15" t="s">
        <v>71</v>
      </c>
      <c r="S56" s="15" t="s">
        <v>132</v>
      </c>
      <c r="T56" s="18" t="s">
        <v>35</v>
      </c>
      <c r="U56" s="19">
        <v>2.4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1">
        <v>2.4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6"/>
      <c r="CB56" s="10"/>
      <c r="CC56" s="9"/>
      <c r="CD56" s="9"/>
      <c r="CE56" s="12"/>
      <c r="CF56" s="11"/>
      <c r="CG56" s="13"/>
    </row>
    <row r="57" spans="1:85" ht="58.2" customHeight="1">
      <c r="A57" s="14" t="s">
        <v>136</v>
      </c>
      <c r="B57" s="15" t="s">
        <v>137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54</v>
      </c>
      <c r="R57" s="15" t="s">
        <v>71</v>
      </c>
      <c r="S57" s="15" t="s">
        <v>110</v>
      </c>
      <c r="T57" s="18" t="s">
        <v>35</v>
      </c>
      <c r="U57" s="19">
        <v>20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9.4</v>
      </c>
      <c r="AG57" s="19"/>
      <c r="AH57" s="19"/>
      <c r="AI57" s="19"/>
      <c r="AJ57" s="19"/>
      <c r="AK57" s="19"/>
      <c r="AL57" s="21">
        <v>29.4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6"/>
      <c r="CB57" s="10"/>
      <c r="CC57" s="9"/>
      <c r="CD57" s="9"/>
      <c r="CE57" s="12"/>
      <c r="CF57" s="11"/>
      <c r="CG57" s="13"/>
    </row>
    <row r="58" spans="1:85" ht="52.8" customHeight="1">
      <c r="A58" s="14" t="s">
        <v>138</v>
      </c>
      <c r="B58" s="15" t="s">
        <v>139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54</v>
      </c>
      <c r="R58" s="15" t="s">
        <v>71</v>
      </c>
      <c r="S58" s="15" t="s">
        <v>132</v>
      </c>
      <c r="T58" s="18" t="s">
        <v>35</v>
      </c>
      <c r="U58" s="19">
        <v>26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26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6"/>
      <c r="CB58" s="10"/>
      <c r="CC58" s="9"/>
      <c r="CD58" s="9"/>
      <c r="CE58" s="12"/>
      <c r="CF58" s="11"/>
      <c r="CG58" s="13"/>
    </row>
    <row r="59" spans="1:85" ht="48.6" customHeight="1">
      <c r="A59" s="14" t="s">
        <v>140</v>
      </c>
      <c r="B59" s="15" t="s">
        <v>141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44</v>
      </c>
      <c r="R59" s="15" t="s">
        <v>71</v>
      </c>
      <c r="S59" s="15" t="s">
        <v>132</v>
      </c>
      <c r="T59" s="18" t="s">
        <v>35</v>
      </c>
      <c r="U59" s="19">
        <v>7.5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7.5</v>
      </c>
      <c r="AM59" s="22"/>
      <c r="AN59" s="22"/>
      <c r="AO59" s="22"/>
      <c r="AP59" s="22"/>
      <c r="AQ59" s="22"/>
      <c r="AR59" s="22">
        <v>7.5</v>
      </c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>
        <v>7.5</v>
      </c>
      <c r="BJ59" s="23"/>
      <c r="BK59" s="22"/>
      <c r="BL59" s="22"/>
      <c r="BM59" s="24"/>
      <c r="BN59" s="25"/>
      <c r="BO59" s="22">
        <v>7.5</v>
      </c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6">
        <v>7.5</v>
      </c>
      <c r="CB59" s="10"/>
      <c r="CC59" s="9"/>
      <c r="CD59" s="9"/>
      <c r="CE59" s="12"/>
      <c r="CF59" s="11"/>
      <c r="CG59" s="13"/>
    </row>
    <row r="60" spans="1:85" ht="39.6" customHeight="1">
      <c r="A60" s="14" t="s">
        <v>142</v>
      </c>
      <c r="B60" s="15" t="s">
        <v>143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 t="s">
        <v>57</v>
      </c>
      <c r="R60" s="15" t="s">
        <v>71</v>
      </c>
      <c r="S60" s="15" t="s">
        <v>110</v>
      </c>
      <c r="T60" s="18" t="s">
        <v>35</v>
      </c>
      <c r="U60" s="19">
        <v>20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3.1</v>
      </c>
      <c r="AG60" s="19"/>
      <c r="AH60" s="19"/>
      <c r="AI60" s="19"/>
      <c r="AJ60" s="19"/>
      <c r="AK60" s="19"/>
      <c r="AL60" s="21">
        <v>23.1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6"/>
      <c r="CB60" s="10"/>
      <c r="CC60" s="9"/>
      <c r="CD60" s="9"/>
      <c r="CE60" s="12"/>
      <c r="CF60" s="11"/>
      <c r="CG60" s="13"/>
    </row>
    <row r="61" spans="1:85" ht="32.4" customHeight="1">
      <c r="A61" s="14" t="s">
        <v>144</v>
      </c>
      <c r="B61" s="15" t="s">
        <v>145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 t="s">
        <v>35</v>
      </c>
      <c r="U61" s="19">
        <v>164.5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164.5</v>
      </c>
      <c r="AM61" s="22"/>
      <c r="AN61" s="22"/>
      <c r="AO61" s="22"/>
      <c r="AP61" s="22"/>
      <c r="AQ61" s="22"/>
      <c r="AR61" s="22">
        <v>179.5</v>
      </c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>
        <v>179.5</v>
      </c>
      <c r="BJ61" s="23"/>
      <c r="BK61" s="22"/>
      <c r="BL61" s="22"/>
      <c r="BM61" s="24"/>
      <c r="BN61" s="25"/>
      <c r="BO61" s="22">
        <v>185.8</v>
      </c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6">
        <v>185.8</v>
      </c>
      <c r="CB61" s="10"/>
      <c r="CC61" s="9"/>
      <c r="CD61" s="9"/>
      <c r="CE61" s="12"/>
      <c r="CF61" s="11"/>
      <c r="CG61" s="13"/>
    </row>
    <row r="62" spans="1:85" ht="64.8" customHeight="1">
      <c r="A62" s="14" t="s">
        <v>146</v>
      </c>
      <c r="B62" s="15" t="s">
        <v>147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 t="s">
        <v>44</v>
      </c>
      <c r="R62" s="15" t="s">
        <v>102</v>
      </c>
      <c r="S62" s="15" t="s">
        <v>45</v>
      </c>
      <c r="T62" s="18" t="s">
        <v>35</v>
      </c>
      <c r="U62" s="19">
        <v>148.69999999999999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1">
        <v>148.69999999999999</v>
      </c>
      <c r="AM62" s="22"/>
      <c r="AN62" s="22"/>
      <c r="AO62" s="22"/>
      <c r="AP62" s="22"/>
      <c r="AQ62" s="22"/>
      <c r="AR62" s="22">
        <v>154.69999999999999</v>
      </c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>
        <v>154.69999999999999</v>
      </c>
      <c r="BJ62" s="23"/>
      <c r="BK62" s="22"/>
      <c r="BL62" s="22"/>
      <c r="BM62" s="24"/>
      <c r="BN62" s="25"/>
      <c r="BO62" s="22">
        <v>160.80000000000001</v>
      </c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6">
        <v>160.80000000000001</v>
      </c>
      <c r="CB62" s="10"/>
      <c r="CC62" s="9"/>
      <c r="CD62" s="9"/>
      <c r="CE62" s="12"/>
      <c r="CF62" s="11"/>
      <c r="CG62" s="13"/>
    </row>
    <row r="63" spans="1:85" ht="58.8" customHeight="1">
      <c r="A63" s="14" t="s">
        <v>148</v>
      </c>
      <c r="B63" s="15" t="s">
        <v>147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 t="s">
        <v>54</v>
      </c>
      <c r="R63" s="15" t="s">
        <v>102</v>
      </c>
      <c r="S63" s="15" t="s">
        <v>45</v>
      </c>
      <c r="T63" s="18" t="s">
        <v>35</v>
      </c>
      <c r="U63" s="19">
        <v>15.6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15.6</v>
      </c>
      <c r="AM63" s="22"/>
      <c r="AN63" s="22"/>
      <c r="AO63" s="22"/>
      <c r="AP63" s="22"/>
      <c r="AQ63" s="22"/>
      <c r="AR63" s="22">
        <v>24.6</v>
      </c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>
        <v>24.6</v>
      </c>
      <c r="BJ63" s="23"/>
      <c r="BK63" s="22"/>
      <c r="BL63" s="22"/>
      <c r="BM63" s="24"/>
      <c r="BN63" s="25"/>
      <c r="BO63" s="22">
        <v>24.8</v>
      </c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6">
        <v>24.8</v>
      </c>
      <c r="CB63" s="10"/>
      <c r="CC63" s="9"/>
      <c r="CD63" s="9"/>
      <c r="CE63" s="12"/>
      <c r="CF63" s="11"/>
      <c r="CG63" s="13"/>
    </row>
    <row r="64" spans="1:85" ht="94.8" customHeight="1">
      <c r="A64" s="20" t="s">
        <v>149</v>
      </c>
      <c r="B64" s="15" t="s">
        <v>150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54</v>
      </c>
      <c r="R64" s="15" t="s">
        <v>71</v>
      </c>
      <c r="S64" s="15" t="s">
        <v>132</v>
      </c>
      <c r="T64" s="18" t="s">
        <v>35</v>
      </c>
      <c r="U64" s="19">
        <v>0.2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0.2</v>
      </c>
      <c r="AM64" s="22"/>
      <c r="AN64" s="22"/>
      <c r="AO64" s="22"/>
      <c r="AP64" s="22"/>
      <c r="AQ64" s="22"/>
      <c r="AR64" s="22">
        <v>0.2</v>
      </c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>
        <v>0.2</v>
      </c>
      <c r="BJ64" s="23"/>
      <c r="BK64" s="22"/>
      <c r="BL64" s="22"/>
      <c r="BM64" s="24"/>
      <c r="BN64" s="25"/>
      <c r="BO64" s="22">
        <v>0.2</v>
      </c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6">
        <v>0.2</v>
      </c>
      <c r="CB64" s="10"/>
      <c r="CC64" s="9"/>
      <c r="CD64" s="9"/>
      <c r="CE64" s="12"/>
      <c r="CF64" s="11"/>
      <c r="CG64" s="13"/>
    </row>
    <row r="65" spans="1:85" ht="34.799999999999997" customHeight="1">
      <c r="A65" s="14" t="s">
        <v>151</v>
      </c>
      <c r="B65" s="15" t="s">
        <v>152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 t="s">
        <v>35</v>
      </c>
      <c r="U65" s="19">
        <v>207.3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55.6</v>
      </c>
      <c r="AG65" s="19"/>
      <c r="AH65" s="19"/>
      <c r="AI65" s="19"/>
      <c r="AJ65" s="19"/>
      <c r="AK65" s="19"/>
      <c r="AL65" s="21">
        <v>262.89999999999998</v>
      </c>
      <c r="AM65" s="22"/>
      <c r="AN65" s="22"/>
      <c r="AO65" s="22"/>
      <c r="AP65" s="22"/>
      <c r="AQ65" s="22"/>
      <c r="AR65" s="22">
        <v>771.4</v>
      </c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>
        <v>771.4</v>
      </c>
      <c r="BJ65" s="23"/>
      <c r="BK65" s="22"/>
      <c r="BL65" s="22"/>
      <c r="BM65" s="24"/>
      <c r="BN65" s="25"/>
      <c r="BO65" s="22">
        <v>556.79999999999995</v>
      </c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6">
        <v>556.79999999999995</v>
      </c>
      <c r="CB65" s="10"/>
      <c r="CC65" s="9"/>
      <c r="CD65" s="9"/>
      <c r="CE65" s="12"/>
      <c r="CF65" s="11"/>
      <c r="CG65" s="13"/>
    </row>
    <row r="66" spans="1:85" ht="36.6" customHeight="1">
      <c r="A66" s="14" t="s">
        <v>153</v>
      </c>
      <c r="B66" s="15" t="s">
        <v>154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5"/>
      <c r="S66" s="15"/>
      <c r="T66" s="18" t="s">
        <v>35</v>
      </c>
      <c r="U66" s="19">
        <v>3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3</v>
      </c>
      <c r="AM66" s="22"/>
      <c r="AN66" s="22"/>
      <c r="AO66" s="22"/>
      <c r="AP66" s="22"/>
      <c r="AQ66" s="22"/>
      <c r="AR66" s="22">
        <v>3</v>
      </c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>
        <v>3</v>
      </c>
      <c r="BJ66" s="23"/>
      <c r="BK66" s="22"/>
      <c r="BL66" s="22"/>
      <c r="BM66" s="24"/>
      <c r="BN66" s="25"/>
      <c r="BO66" s="22">
        <v>3</v>
      </c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6">
        <v>3</v>
      </c>
      <c r="CB66" s="10"/>
      <c r="CC66" s="9"/>
      <c r="CD66" s="9"/>
      <c r="CE66" s="12"/>
      <c r="CF66" s="11"/>
      <c r="CG66" s="13"/>
    </row>
    <row r="67" spans="1:85" ht="40.799999999999997" customHeight="1">
      <c r="A67" s="14" t="s">
        <v>155</v>
      </c>
      <c r="B67" s="15" t="s">
        <v>156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157</v>
      </c>
      <c r="R67" s="15" t="s">
        <v>71</v>
      </c>
      <c r="S67" s="15" t="s">
        <v>101</v>
      </c>
      <c r="T67" s="18" t="s">
        <v>35</v>
      </c>
      <c r="U67" s="19">
        <v>3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>
        <v>3</v>
      </c>
      <c r="AM67" s="22"/>
      <c r="AN67" s="22"/>
      <c r="AO67" s="22"/>
      <c r="AP67" s="22"/>
      <c r="AQ67" s="22"/>
      <c r="AR67" s="22">
        <v>3</v>
      </c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>
        <v>3</v>
      </c>
      <c r="BJ67" s="23"/>
      <c r="BK67" s="22"/>
      <c r="BL67" s="22"/>
      <c r="BM67" s="24"/>
      <c r="BN67" s="25"/>
      <c r="BO67" s="22">
        <v>3</v>
      </c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6">
        <v>3</v>
      </c>
      <c r="CB67" s="10"/>
      <c r="CC67" s="9"/>
      <c r="CD67" s="9"/>
      <c r="CE67" s="12"/>
      <c r="CF67" s="11"/>
      <c r="CG67" s="13"/>
    </row>
    <row r="68" spans="1:85" ht="25.2" customHeight="1">
      <c r="A68" s="14" t="s">
        <v>158</v>
      </c>
      <c r="B68" s="15" t="s">
        <v>159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35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/>
      <c r="AM68" s="22"/>
      <c r="AN68" s="22"/>
      <c r="AO68" s="22"/>
      <c r="AP68" s="22"/>
      <c r="AQ68" s="22"/>
      <c r="AR68" s="22">
        <v>339.9</v>
      </c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>
        <v>339.9</v>
      </c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6"/>
      <c r="CB68" s="10"/>
      <c r="CC68" s="9"/>
      <c r="CD68" s="9"/>
      <c r="CE68" s="12"/>
      <c r="CF68" s="11"/>
      <c r="CG68" s="13"/>
    </row>
    <row r="69" spans="1:85" ht="37.799999999999997" customHeight="1">
      <c r="A69" s="14" t="s">
        <v>160</v>
      </c>
      <c r="B69" s="15" t="s">
        <v>161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162</v>
      </c>
      <c r="R69" s="15" t="s">
        <v>71</v>
      </c>
      <c r="S69" s="15" t="s">
        <v>125</v>
      </c>
      <c r="T69" s="18" t="s">
        <v>35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1"/>
      <c r="AM69" s="22"/>
      <c r="AN69" s="22"/>
      <c r="AO69" s="22"/>
      <c r="AP69" s="22"/>
      <c r="AQ69" s="22"/>
      <c r="AR69" s="22">
        <v>339.9</v>
      </c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>
        <v>339.9</v>
      </c>
      <c r="BJ69" s="23"/>
      <c r="BK69" s="22"/>
      <c r="BL69" s="22"/>
      <c r="BM69" s="24"/>
      <c r="BN69" s="25"/>
      <c r="BO69" s="22"/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6"/>
      <c r="CB69" s="10"/>
      <c r="CC69" s="9"/>
      <c r="CD69" s="9"/>
      <c r="CE69" s="12"/>
      <c r="CF69" s="11"/>
      <c r="CG69" s="13"/>
    </row>
    <row r="70" spans="1:85" ht="25.2" customHeight="1">
      <c r="A70" s="14" t="s">
        <v>163</v>
      </c>
      <c r="B70" s="15" t="s">
        <v>164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 t="s">
        <v>35</v>
      </c>
      <c r="U70" s="19">
        <v>204.3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55.6</v>
      </c>
      <c r="AG70" s="19"/>
      <c r="AH70" s="19"/>
      <c r="AI70" s="19"/>
      <c r="AJ70" s="19"/>
      <c r="AK70" s="19"/>
      <c r="AL70" s="21">
        <v>259.89999999999998</v>
      </c>
      <c r="AM70" s="22"/>
      <c r="AN70" s="22"/>
      <c r="AO70" s="22"/>
      <c r="AP70" s="22"/>
      <c r="AQ70" s="22"/>
      <c r="AR70" s="22">
        <v>428.5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428.5</v>
      </c>
      <c r="BJ70" s="23"/>
      <c r="BK70" s="22"/>
      <c r="BL70" s="22"/>
      <c r="BM70" s="24"/>
      <c r="BN70" s="25"/>
      <c r="BO70" s="22">
        <v>553.79999999999995</v>
      </c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6">
        <v>553.79999999999995</v>
      </c>
      <c r="CB70" s="10"/>
      <c r="CC70" s="9"/>
      <c r="CD70" s="9"/>
      <c r="CE70" s="12"/>
      <c r="CF70" s="11"/>
      <c r="CG70" s="13"/>
    </row>
    <row r="71" spans="1:85" ht="45.6" customHeight="1">
      <c r="A71" s="14" t="s">
        <v>165</v>
      </c>
      <c r="B71" s="15" t="s">
        <v>166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 t="s">
        <v>167</v>
      </c>
      <c r="R71" s="15" t="s">
        <v>55</v>
      </c>
      <c r="S71" s="15" t="s">
        <v>71</v>
      </c>
      <c r="T71" s="18" t="s">
        <v>35</v>
      </c>
      <c r="U71" s="19">
        <v>120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39.1</v>
      </c>
      <c r="AG71" s="19"/>
      <c r="AH71" s="19"/>
      <c r="AI71" s="19"/>
      <c r="AJ71" s="19"/>
      <c r="AK71" s="19"/>
      <c r="AL71" s="21">
        <v>159.1</v>
      </c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/>
      <c r="BJ71" s="23"/>
      <c r="BK71" s="22"/>
      <c r="BL71" s="22"/>
      <c r="BM71" s="24"/>
      <c r="BN71" s="25"/>
      <c r="BO71" s="22"/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6"/>
      <c r="CB71" s="10"/>
      <c r="CC71" s="9"/>
      <c r="CD71" s="9"/>
      <c r="CE71" s="12"/>
      <c r="CF71" s="11"/>
      <c r="CG71" s="13"/>
    </row>
    <row r="72" spans="1:85" ht="58.8" customHeight="1">
      <c r="A72" s="14" t="s">
        <v>168</v>
      </c>
      <c r="B72" s="15" t="s">
        <v>169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 t="s">
        <v>60</v>
      </c>
      <c r="R72" s="15" t="s">
        <v>71</v>
      </c>
      <c r="S72" s="15" t="s">
        <v>170</v>
      </c>
      <c r="T72" s="18" t="s">
        <v>35</v>
      </c>
      <c r="U72" s="19">
        <v>42.8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>
        <v>42.8</v>
      </c>
      <c r="AM72" s="22"/>
      <c r="AN72" s="22"/>
      <c r="AO72" s="22"/>
      <c r="AP72" s="22"/>
      <c r="AQ72" s="22"/>
      <c r="AR72" s="22">
        <v>42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42</v>
      </c>
      <c r="BJ72" s="23"/>
      <c r="BK72" s="22"/>
      <c r="BL72" s="22"/>
      <c r="BM72" s="24"/>
      <c r="BN72" s="25"/>
      <c r="BO72" s="22">
        <v>43.6</v>
      </c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6">
        <v>43.6</v>
      </c>
      <c r="CB72" s="10"/>
      <c r="CC72" s="9"/>
      <c r="CD72" s="9"/>
      <c r="CE72" s="12"/>
      <c r="CF72" s="11"/>
      <c r="CG72" s="13"/>
    </row>
    <row r="73" spans="1:85" ht="64.2" customHeight="1">
      <c r="A73" s="14" t="s">
        <v>171</v>
      </c>
      <c r="B73" s="15" t="s">
        <v>172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60</v>
      </c>
      <c r="R73" s="15" t="s">
        <v>71</v>
      </c>
      <c r="S73" s="15" t="s">
        <v>170</v>
      </c>
      <c r="T73" s="18" t="s">
        <v>35</v>
      </c>
      <c r="U73" s="19">
        <v>41.5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>
        <v>41.5</v>
      </c>
      <c r="AM73" s="22"/>
      <c r="AN73" s="22"/>
      <c r="AO73" s="22"/>
      <c r="AP73" s="22"/>
      <c r="AQ73" s="22"/>
      <c r="AR73" s="22">
        <v>40.1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40.1</v>
      </c>
      <c r="BJ73" s="23"/>
      <c r="BK73" s="22"/>
      <c r="BL73" s="22"/>
      <c r="BM73" s="24"/>
      <c r="BN73" s="25"/>
      <c r="BO73" s="22">
        <v>41.7</v>
      </c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6">
        <v>41.7</v>
      </c>
      <c r="CB73" s="10"/>
      <c r="CC73" s="9"/>
      <c r="CD73" s="9"/>
      <c r="CE73" s="12"/>
      <c r="CF73" s="11"/>
      <c r="CG73" s="13"/>
    </row>
    <row r="74" spans="1:85" ht="40.799999999999997" customHeight="1">
      <c r="A74" s="14" t="s">
        <v>173</v>
      </c>
      <c r="B74" s="15" t="s">
        <v>174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162</v>
      </c>
      <c r="R74" s="15" t="s">
        <v>71</v>
      </c>
      <c r="S74" s="15" t="s">
        <v>110</v>
      </c>
      <c r="T74" s="18" t="s">
        <v>35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1"/>
      <c r="AM74" s="22"/>
      <c r="AN74" s="22"/>
      <c r="AO74" s="22"/>
      <c r="AP74" s="22"/>
      <c r="AQ74" s="22"/>
      <c r="AR74" s="22">
        <v>346.4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346.4</v>
      </c>
      <c r="BJ74" s="23"/>
      <c r="BK74" s="22"/>
      <c r="BL74" s="22"/>
      <c r="BM74" s="24"/>
      <c r="BN74" s="25"/>
      <c r="BO74" s="22">
        <v>468.5</v>
      </c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6">
        <v>468.5</v>
      </c>
      <c r="CB74" s="10"/>
      <c r="CC74" s="9"/>
      <c r="CD74" s="9"/>
      <c r="CE74" s="12"/>
      <c r="CF74" s="11"/>
      <c r="CG74" s="13"/>
    </row>
    <row r="75" spans="1:85" ht="73.2" customHeight="1">
      <c r="A75" s="20" t="s">
        <v>175</v>
      </c>
      <c r="B75" s="15" t="s">
        <v>176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 t="s">
        <v>54</v>
      </c>
      <c r="R75" s="15" t="s">
        <v>71</v>
      </c>
      <c r="S75" s="15" t="s">
        <v>110</v>
      </c>
      <c r="T75" s="18" t="s">
        <v>35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16.5</v>
      </c>
      <c r="AG75" s="19"/>
      <c r="AH75" s="19"/>
      <c r="AI75" s="19"/>
      <c r="AJ75" s="19"/>
      <c r="AK75" s="19"/>
      <c r="AL75" s="21">
        <v>16.5</v>
      </c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/>
      <c r="BJ75" s="23"/>
      <c r="BK75" s="22"/>
      <c r="BL75" s="22"/>
      <c r="BM75" s="24"/>
      <c r="BN75" s="25"/>
      <c r="BO75" s="22"/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6"/>
      <c r="CB75" s="10"/>
      <c r="CC75" s="9"/>
      <c r="CD75" s="9"/>
      <c r="CE75" s="12"/>
      <c r="CF75" s="11"/>
      <c r="CG75" s="13"/>
    </row>
    <row r="76" spans="1:85" ht="25.2" customHeight="1">
      <c r="A76" s="14" t="s">
        <v>177</v>
      </c>
      <c r="B76" s="15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5"/>
      <c r="S76" s="15"/>
      <c r="T76" s="18" t="s">
        <v>35</v>
      </c>
      <c r="U76" s="19">
        <v>11549.5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754.6</v>
      </c>
      <c r="AG76" s="19"/>
      <c r="AH76" s="19"/>
      <c r="AI76" s="19"/>
      <c r="AJ76" s="19"/>
      <c r="AK76" s="19"/>
      <c r="AL76" s="21">
        <v>12304.1</v>
      </c>
      <c r="AM76" s="22"/>
      <c r="AN76" s="22"/>
      <c r="AO76" s="22"/>
      <c r="AP76" s="22"/>
      <c r="AQ76" s="22"/>
      <c r="AR76" s="22">
        <v>13509.3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13509.3</v>
      </c>
      <c r="BJ76" s="23"/>
      <c r="BK76" s="22"/>
      <c r="BL76" s="22"/>
      <c r="BM76" s="24"/>
      <c r="BN76" s="25"/>
      <c r="BO76" s="22">
        <v>8899.7999999999993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6">
        <v>8899.7999999999993</v>
      </c>
      <c r="CB76" s="10"/>
      <c r="CC76" s="9"/>
      <c r="CD76" s="9"/>
      <c r="CE76" s="12"/>
      <c r="CF76" s="11"/>
      <c r="CG76" s="13"/>
    </row>
  </sheetData>
  <mergeCells count="71">
    <mergeCell ref="R1:CA1"/>
    <mergeCell ref="A4:CA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2025-06-18T08:44:45Z</dcterms:created>
  <dcterms:modified xsi:type="dcterms:W3CDTF">2025-10-02T05:18:29Z</dcterms:modified>
</cp:coreProperties>
</file>